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Služba OP\PROJEKTI\JAVNA RAZSVETLJAVA\2025\Razpis vzdrževanje JR v občini Prebold\"/>
    </mc:Choice>
  </mc:AlternateContent>
  <xr:revisionPtr revIDLastSave="0" documentId="13_ncr:1_{54F111E4-8A42-421D-ACB8-F376A8B0C88F}" xr6:coauthVersionLast="36" xr6:coauthVersionMax="36" xr10:uidLastSave="{00000000-0000-0000-0000-000000000000}"/>
  <bookViews>
    <workbookView xWindow="0" yWindow="0" windowWidth="14835" windowHeight="15525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F26" i="1" l="1"/>
  <c r="F19" i="1" l="1"/>
  <c r="F20" i="1"/>
  <c r="F21" i="1"/>
  <c r="F22" i="1"/>
  <c r="F7" i="1" l="1"/>
  <c r="F8" i="1"/>
  <c r="F9" i="1"/>
  <c r="F10" i="1"/>
  <c r="F11" i="1"/>
  <c r="F27" i="1"/>
  <c r="F33" i="1"/>
  <c r="F37" i="1"/>
  <c r="F25" i="1"/>
  <c r="F40" i="1"/>
  <c r="F6" i="1"/>
  <c r="D24" i="1" l="1"/>
  <c r="D32" i="1"/>
  <c r="F32" i="1" l="1"/>
  <c r="F24" i="1"/>
  <c r="D39" i="1"/>
  <c r="D23" i="1"/>
  <c r="D31" i="1"/>
  <c r="D34" i="1"/>
  <c r="D36" i="1"/>
  <c r="D30" i="1"/>
  <c r="D29" i="1"/>
  <c r="D13" i="1"/>
  <c r="D28" i="1"/>
  <c r="D15" i="1"/>
  <c r="D12" i="1"/>
  <c r="D14" i="1"/>
  <c r="F28" i="1" l="1"/>
  <c r="F38" i="1"/>
  <c r="F34" i="1"/>
  <c r="F14" i="1"/>
  <c r="F13" i="1"/>
  <c r="F29" i="1"/>
  <c r="F31" i="1"/>
  <c r="F12" i="1"/>
  <c r="F30" i="1"/>
  <c r="F23" i="1"/>
  <c r="F15" i="1"/>
  <c r="F36" i="1"/>
  <c r="F39" i="1"/>
  <c r="F42" i="1" l="1"/>
  <c r="F43" i="1" l="1"/>
  <c r="F44" i="1" s="1"/>
</calcChain>
</file>

<file path=xl/sharedStrings.xml><?xml version="1.0" encoding="utf-8"?>
<sst xmlns="http://schemas.openxmlformats.org/spreadsheetml/2006/main" count="117" uniqueCount="86">
  <si>
    <t>enota mere</t>
  </si>
  <si>
    <t>postavka</t>
  </si>
  <si>
    <t>količina</t>
  </si>
  <si>
    <t>kom</t>
  </si>
  <si>
    <t>štarter 4-65</t>
  </si>
  <si>
    <t>dušilka 1x36W</t>
  </si>
  <si>
    <t>žarnica SON-T PRO 100 W</t>
  </si>
  <si>
    <t>žarnica PL-L 36W/840</t>
  </si>
  <si>
    <t>žarnica PL-L 18/840 W</t>
  </si>
  <si>
    <t>dušilka 1x18W</t>
  </si>
  <si>
    <t>varovalka NV00 20A</t>
  </si>
  <si>
    <t>varovalka NV00 10A</t>
  </si>
  <si>
    <t>h</t>
  </si>
  <si>
    <t>žarnica SON-T PRO 150 W</t>
  </si>
  <si>
    <t>dušilka 1x150W</t>
  </si>
  <si>
    <t>m</t>
  </si>
  <si>
    <t xml:space="preserve">spojka KAB DSG-IC 4x6-16 </t>
  </si>
  <si>
    <t>kos</t>
  </si>
  <si>
    <t xml:space="preserve">cev energetska fi 50 </t>
  </si>
  <si>
    <t>valjanec pocinkani FeZn 25x4mm</t>
  </si>
  <si>
    <t>spojka KAB DSG-IC 5x6-16</t>
  </si>
  <si>
    <t>sponka križna</t>
  </si>
  <si>
    <t>vratca za kandelaber</t>
  </si>
  <si>
    <t xml:space="preserve">sponka priključna </t>
  </si>
  <si>
    <t>stop tipka</t>
  </si>
  <si>
    <t>kabel NYM-J 3x1,5</t>
  </si>
  <si>
    <t>kabel NAVY-J 4x16+2,5</t>
  </si>
  <si>
    <t>varovalka 10A</t>
  </si>
  <si>
    <t>nosilec varovalke</t>
  </si>
  <si>
    <r>
      <t xml:space="preserve">kandelaber vsad 7,5m       </t>
    </r>
    <r>
      <rPr>
        <b/>
        <sz val="11"/>
        <color theme="1"/>
        <rFont val="Calibri"/>
        <family val="2"/>
        <charset val="238"/>
        <scheme val="minor"/>
      </rPr>
      <t>7m</t>
    </r>
  </si>
  <si>
    <t>znesek brez DDV</t>
  </si>
  <si>
    <t>Skupaj brez DDV</t>
  </si>
  <si>
    <t>22% DDV</t>
  </si>
  <si>
    <t>SKUPAJ Z DDV</t>
  </si>
  <si>
    <t>1.</t>
  </si>
  <si>
    <t>3.</t>
  </si>
  <si>
    <t>6.</t>
  </si>
  <si>
    <t>7.</t>
  </si>
  <si>
    <t>5.</t>
  </si>
  <si>
    <t>2.</t>
  </si>
  <si>
    <t>4.</t>
  </si>
  <si>
    <t>8.</t>
  </si>
  <si>
    <t>9.</t>
  </si>
  <si>
    <t>10.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</si>
  <si>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</si>
  <si>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</si>
  <si>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</si>
  <si>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</si>
  <si>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</si>
  <si>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</si>
  <si>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</si>
  <si>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</si>
  <si>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</si>
  <si>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</si>
  <si>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</si>
  <si>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</si>
  <si>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</si>
  <si>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</si>
  <si>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</si>
  <si>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</si>
  <si>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</si>
  <si>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</si>
  <si>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cena/enoto brez DDV</t>
  </si>
  <si>
    <t>POGODBA</t>
  </si>
  <si>
    <t>Eco S 11W</t>
  </si>
  <si>
    <t>Eco L od 36W do 73W</t>
  </si>
  <si>
    <t>Eco M od 21W do 27W</t>
  </si>
  <si>
    <t>nosilec za svetilko</t>
  </si>
  <si>
    <t>svetilka LSL S do 15W</t>
  </si>
  <si>
    <t>svetilka LSL M od 24 do 27 W</t>
  </si>
  <si>
    <t>svetilka LSL L od 28 do 48 W</t>
  </si>
  <si>
    <t xml:space="preserve">Datum: </t>
  </si>
  <si>
    <t xml:space="preserve">Montaža/demontaža merilne table </t>
  </si>
  <si>
    <t xml:space="preserve">Storitev avtodvigala </t>
  </si>
  <si>
    <r>
      <t xml:space="preserve">kandelaber vsad 8,5m    </t>
    </r>
    <r>
      <rPr>
        <b/>
        <sz val="11"/>
        <color theme="1"/>
        <rFont val="Calibri"/>
        <family val="2"/>
        <charset val="238"/>
        <scheme val="minor"/>
      </rPr>
      <t xml:space="preserve">   9m</t>
    </r>
  </si>
  <si>
    <t>Vzdrževanje javne razsvetljave - okvirni letni popis</t>
  </si>
  <si>
    <t>35.</t>
  </si>
  <si>
    <t>11.</t>
  </si>
  <si>
    <t>12.</t>
  </si>
  <si>
    <t>13.</t>
  </si>
  <si>
    <t>14.</t>
  </si>
  <si>
    <t>15.</t>
  </si>
  <si>
    <t>16.</t>
  </si>
  <si>
    <t>Pregled, iskanje napake, nastavitve, popravilo, montaža,...</t>
  </si>
  <si>
    <r>
      <t xml:space="preserve">kandelaber vsad 5,5m       </t>
    </r>
    <r>
      <rPr>
        <b/>
        <sz val="11"/>
        <color theme="1"/>
        <rFont val="Calibri"/>
        <family val="2"/>
        <charset val="238"/>
        <scheme val="minor"/>
      </rPr>
      <t>5m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</si>
  <si>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Cena na enoto POZ 1 - POZ 20 naj vsebuje vse stroške na enoto (delo, prevoz, material…)!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</si>
</sst>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Border="1"/>
    <xf numFmtId="0" fontId="1" fillId="0" borderId="0" xfId="0" applyFont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 wrapText="1"/>
    </xf>
    <xf numFmtId="0" fontId="0" fillId="0" borderId="4" xfId="0" applyBorder="1"/>
    <xf numFmtId="39" fontId="0" fillId="0" borderId="8" xfId="1" applyNumberFormat="1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9" fontId="0" fillId="0" borderId="12" xfId="1" applyNumberFormat="1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4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/>
    <xf numFmtId="0" fontId="0" fillId="0" borderId="2" xfId="0" applyBorder="1" applyAlignment="1">
      <alignment wrapText="1"/>
    </xf>
    <xf numFmtId="0" fontId="0" fillId="0" borderId="16" xfId="0" applyBorder="1" applyAlignment="1">
      <alignment horizontal="center" wrapText="1"/>
    </xf>
    <xf numFmtId="0" fontId="0" fillId="0" borderId="16" xfId="0" applyBorder="1"/>
    <xf numFmtId="39" fontId="0" fillId="0" borderId="17" xfId="1" applyNumberFormat="1" applyFont="1" applyFill="1" applyBorder="1" applyAlignment="1">
      <alignment horizontal="center" wrapText="1"/>
    </xf>
    <xf numFmtId="39" fontId="0" fillId="0" borderId="18" xfId="1" applyNumberFormat="1" applyFont="1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20" xfId="0" applyBorder="1"/>
    <xf numFmtId="0" fontId="0" fillId="0" borderId="21" xfId="0" applyBorder="1" applyAlignment="1">
      <alignment horizontal="center" wrapText="1"/>
    </xf>
    <xf numFmtId="0" fontId="0" fillId="0" borderId="21" xfId="0" applyBorder="1"/>
    <xf numFmtId="39" fontId="0" fillId="0" borderId="22" xfId="1" applyNumberFormat="1" applyFont="1" applyFill="1" applyBorder="1" applyAlignment="1">
      <alignment horizontal="center" wrapText="1"/>
    </xf>
    <xf numFmtId="165" fontId="1" fillId="0" borderId="6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39" fontId="3" fillId="0" borderId="8" xfId="1" applyNumberFormat="1" applyFont="1" applyBorder="1" applyAlignment="1">
      <alignment horizontal="center" wrapText="1"/>
    </xf>
    <xf numFmtId="0" fontId="0" fillId="0" borderId="6" xfId="0" applyBorder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39" fontId="0" fillId="0" borderId="11" xfId="1" applyNumberFormat="1" applyFont="1" applyBorder="1" applyAlignment="1">
      <alignment horizontal="center" wrapText="1"/>
    </xf>
    <xf numFmtId="39" fontId="0" fillId="0" borderId="1" xfId="1" applyNumberFormat="1" applyFont="1" applyBorder="1" applyAlignment="1">
      <alignment horizontal="center" wrapText="1"/>
    </xf>
    <xf numFmtId="39" fontId="3" fillId="0" borderId="1" xfId="1" applyNumberFormat="1" applyFont="1" applyBorder="1" applyAlignment="1">
      <alignment horizontal="center" wrapText="1"/>
    </xf>
    <xf numFmtId="39" fontId="0" fillId="0" borderId="2" xfId="1" applyNumberFormat="1" applyFont="1" applyBorder="1" applyAlignment="1">
      <alignment horizontal="center" wrapText="1"/>
    </xf>
    <xf numFmtId="164" fontId="0" fillId="0" borderId="16" xfId="1" applyFont="1" applyBorder="1" applyAlignment="1">
      <alignment horizontal="center" wrapText="1"/>
    </xf>
    <xf numFmtId="164" fontId="0" fillId="0" borderId="21" xfId="1" applyFont="1" applyBorder="1" applyAlignment="1">
      <alignment horizontal="center" wrapText="1"/>
    </xf>
    <xf numFmtId="164" fontId="0" fillId="0" borderId="4" xfId="1" applyFont="1" applyBorder="1" applyAlignment="1">
      <alignment horizontal="center" wrapText="1"/>
    </xf>
    <xf numFmtId="164" fontId="0" fillId="0" borderId="0" xfId="1" applyFont="1" applyBorder="1" applyAlignment="1">
      <alignment horizontal="center" wrapText="1"/>
    </xf>
    <xf numFmtId="164" fontId="0" fillId="0" borderId="0" xfId="1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0" xfId="0" applyFont="1" applyAlignment="1"/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zoomScaleNormal="100" workbookViewId="0">
      <selection activeCell="B46" sqref="B46"/>
    </sheetView>
  </sheetViews>
  <sheetFormatPr defaultRowHeight="15" x14ac:dyDescent="0.25"/>
  <cols>
    <col min="1" max="1" width="3.5703125" bestFit="1" customWidth="1"/>
    <col min="2" max="2" width="45" customWidth="1"/>
    <col min="5" max="5" width="11.140625" style="46" customWidth="1"/>
    <col min="6" max="6" width="14" customWidth="1"/>
  </cols>
  <sheetData>
    <row r="1" spans="1:6" x14ac:dyDescent="0.25">
      <c r="B1" s="6"/>
      <c r="C1" s="7"/>
    </row>
    <row r="2" spans="1:6" x14ac:dyDescent="0.25">
      <c r="B2" s="6" t="s">
        <v>75</v>
      </c>
      <c r="C2" s="2"/>
    </row>
    <row r="3" spans="1:6" ht="15.75" thickBot="1" x14ac:dyDescent="0.3">
      <c r="B3" s="6"/>
      <c r="C3" s="2"/>
    </row>
    <row r="4" spans="1:6" ht="15.75" thickBot="1" x14ac:dyDescent="0.3">
      <c r="A4" s="14"/>
      <c r="B4" s="16"/>
      <c r="C4" s="15"/>
      <c r="D4" s="44"/>
      <c r="E4" s="56" t="s">
        <v>63</v>
      </c>
      <c r="F4" s="57"/>
    </row>
    <row r="5" spans="1:6" ht="30.75" thickBot="1" x14ac:dyDescent="0.3">
      <c r="A5" s="25"/>
      <c r="B5" s="21" t="s">
        <v>1</v>
      </c>
      <c r="C5" s="22" t="s">
        <v>0</v>
      </c>
      <c r="D5" s="21" t="s">
        <v>2</v>
      </c>
      <c r="E5" s="22" t="s">
        <v>62</v>
      </c>
      <c r="F5" s="24" t="s">
        <v>30</v>
      </c>
    </row>
    <row r="6" spans="1:6" x14ac:dyDescent="0.25">
      <c r="A6" s="26" t="s">
        <v>34</v>
      </c>
      <c r="B6" s="18" t="s">
        <v>6</v>
      </c>
      <c r="C6" s="19" t="s">
        <v>17</v>
      </c>
      <c r="D6" s="18">
        <v>5</v>
      </c>
      <c r="E6" s="47"/>
      <c r="F6" s="20">
        <f>D6*E6</f>
        <v>0</v>
      </c>
    </row>
    <row r="7" spans="1:6" x14ac:dyDescent="0.25">
      <c r="A7" s="27" t="s">
        <v>39</v>
      </c>
      <c r="B7" s="3" t="s">
        <v>13</v>
      </c>
      <c r="C7" s="4" t="s">
        <v>17</v>
      </c>
      <c r="D7" s="3">
        <v>2</v>
      </c>
      <c r="E7" s="48"/>
      <c r="F7" s="17">
        <f t="shared" ref="F7:F40" si="0">D7*E7</f>
        <v>0</v>
      </c>
    </row>
    <row r="8" spans="1:6" x14ac:dyDescent="0.25">
      <c r="A8" s="27" t="s">
        <v>35</v>
      </c>
      <c r="B8" s="3" t="s">
        <v>7</v>
      </c>
      <c r="C8" s="4" t="s">
        <v>17</v>
      </c>
      <c r="D8" s="3">
        <v>15</v>
      </c>
      <c r="E8" s="48"/>
      <c r="F8" s="17">
        <f t="shared" si="0"/>
        <v>0</v>
      </c>
    </row>
    <row r="9" spans="1:6" x14ac:dyDescent="0.25">
      <c r="A9" s="27" t="s">
        <v>40</v>
      </c>
      <c r="B9" s="3" t="s">
        <v>8</v>
      </c>
      <c r="C9" s="4" t="s">
        <v>17</v>
      </c>
      <c r="D9" s="3">
        <v>35</v>
      </c>
      <c r="E9" s="48"/>
      <c r="F9" s="17">
        <f t="shared" si="0"/>
        <v>0</v>
      </c>
    </row>
    <row r="10" spans="1:6" x14ac:dyDescent="0.25">
      <c r="A10" s="27" t="s">
        <v>38</v>
      </c>
      <c r="B10" s="3" t="s">
        <v>5</v>
      </c>
      <c r="C10" s="4" t="s">
        <v>17</v>
      </c>
      <c r="D10" s="3">
        <v>3</v>
      </c>
      <c r="E10" s="48"/>
      <c r="F10" s="17">
        <f t="shared" si="0"/>
        <v>0</v>
      </c>
    </row>
    <row r="11" spans="1:6" x14ac:dyDescent="0.25">
      <c r="A11" s="27" t="s">
        <v>36</v>
      </c>
      <c r="B11" s="3" t="s">
        <v>9</v>
      </c>
      <c r="C11" s="4" t="s">
        <v>17</v>
      </c>
      <c r="D11" s="3">
        <v>3</v>
      </c>
      <c r="E11" s="48"/>
      <c r="F11" s="17">
        <f t="shared" si="0"/>
        <v>0</v>
      </c>
    </row>
    <row r="12" spans="1:6" x14ac:dyDescent="0.25">
      <c r="A12" s="27" t="s">
        <v>37</v>
      </c>
      <c r="B12" s="3" t="s">
        <v>14</v>
      </c>
      <c r="C12" s="4" t="s">
        <v>17</v>
      </c>
      <c r="D12" s="3">
        <f>1</f>
        <v>1</v>
      </c>
      <c r="E12" s="48"/>
      <c r="F12" s="17">
        <f t="shared" si="0"/>
        <v>0</v>
      </c>
    </row>
    <row r="13" spans="1:6" x14ac:dyDescent="0.25">
      <c r="A13" s="27" t="s">
        <v>41</v>
      </c>
      <c r="B13" s="3" t="s">
        <v>10</v>
      </c>
      <c r="C13" s="4" t="s">
        <v>17</v>
      </c>
      <c r="D13" s="3">
        <f>3+3</f>
        <v>6</v>
      </c>
      <c r="E13" s="48"/>
      <c r="F13" s="17">
        <f t="shared" si="0"/>
        <v>0</v>
      </c>
    </row>
    <row r="14" spans="1:6" x14ac:dyDescent="0.25">
      <c r="A14" s="27" t="s">
        <v>42</v>
      </c>
      <c r="B14" s="3" t="s">
        <v>11</v>
      </c>
      <c r="C14" s="4" t="s">
        <v>17</v>
      </c>
      <c r="D14" s="3">
        <f>1</f>
        <v>1</v>
      </c>
      <c r="E14" s="48"/>
      <c r="F14" s="17">
        <f t="shared" si="0"/>
        <v>0</v>
      </c>
    </row>
    <row r="15" spans="1:6" x14ac:dyDescent="0.25">
      <c r="A15" s="27" t="s">
        <v>43</v>
      </c>
      <c r="B15" s="3" t="s">
        <v>4</v>
      </c>
      <c r="C15" s="4" t="s">
        <v>17</v>
      </c>
      <c r="D15" s="3">
        <f>1+1+3</f>
        <v>5</v>
      </c>
      <c r="E15" s="48"/>
      <c r="F15" s="17">
        <f t="shared" si="0"/>
        <v>0</v>
      </c>
    </row>
    <row r="16" spans="1:6" x14ac:dyDescent="0.25">
      <c r="A16" s="27" t="s">
        <v>77</v>
      </c>
      <c r="B16" s="45" t="s">
        <v>68</v>
      </c>
      <c r="C16" s="42" t="s">
        <v>17</v>
      </c>
      <c r="D16" s="41">
        <v>5</v>
      </c>
      <c r="E16" s="49"/>
      <c r="F16" s="43">
        <v>0</v>
      </c>
    </row>
    <row r="17" spans="1:6" x14ac:dyDescent="0.25">
      <c r="A17" s="27" t="s">
        <v>78</v>
      </c>
      <c r="B17" s="45" t="s">
        <v>69</v>
      </c>
      <c r="C17" s="42" t="s">
        <v>17</v>
      </c>
      <c r="D17" s="41">
        <v>1</v>
      </c>
      <c r="E17" s="49"/>
      <c r="F17" s="43">
        <v>0</v>
      </c>
    </row>
    <row r="18" spans="1:6" x14ac:dyDescent="0.25">
      <c r="A18" s="27" t="s">
        <v>79</v>
      </c>
      <c r="B18" s="45" t="s">
        <v>70</v>
      </c>
      <c r="C18" s="42" t="s">
        <v>17</v>
      </c>
      <c r="D18" s="41">
        <v>1</v>
      </c>
      <c r="E18" s="49"/>
      <c r="F18" s="43">
        <v>0</v>
      </c>
    </row>
    <row r="19" spans="1:6" x14ac:dyDescent="0.25">
      <c r="A19" s="27" t="s">
        <v>80</v>
      </c>
      <c r="B19" s="3" t="s">
        <v>64</v>
      </c>
      <c r="C19" s="4" t="s">
        <v>17</v>
      </c>
      <c r="D19" s="3">
        <v>1</v>
      </c>
      <c r="E19" s="48"/>
      <c r="F19" s="17">
        <f t="shared" si="0"/>
        <v>0</v>
      </c>
    </row>
    <row r="20" spans="1:6" x14ac:dyDescent="0.25">
      <c r="A20" s="27" t="s">
        <v>81</v>
      </c>
      <c r="B20" s="45" t="s">
        <v>66</v>
      </c>
      <c r="C20" s="4" t="s">
        <v>17</v>
      </c>
      <c r="D20" s="3">
        <v>1</v>
      </c>
      <c r="E20" s="48"/>
      <c r="F20" s="17">
        <f t="shared" si="0"/>
        <v>0</v>
      </c>
    </row>
    <row r="21" spans="1:6" x14ac:dyDescent="0.25">
      <c r="A21" s="27" t="s">
        <v>82</v>
      </c>
      <c r="B21" s="3" t="s">
        <v>65</v>
      </c>
      <c r="C21" s="4" t="s">
        <v>17</v>
      </c>
      <c r="D21" s="3">
        <v>5</v>
      </c>
      <c r="E21" s="48"/>
      <c r="F21" s="17">
        <f t="shared" si="0"/>
        <v>0</v>
      </c>
    </row>
    <row r="22" spans="1:6" x14ac:dyDescent="0.25">
      <c r="A22" s="27" t="s">
        <v>44</v>
      </c>
      <c r="B22" s="3" t="s">
        <v>67</v>
      </c>
      <c r="C22" s="4" t="s">
        <v>17</v>
      </c>
      <c r="D22" s="3">
        <v>7</v>
      </c>
      <c r="E22" s="48"/>
      <c r="F22" s="17">
        <f t="shared" si="0"/>
        <v>0</v>
      </c>
    </row>
    <row r="23" spans="1:6" x14ac:dyDescent="0.25">
      <c r="A23" s="27" t="s">
        <v>45</v>
      </c>
      <c r="B23" s="3" t="s">
        <v>22</v>
      </c>
      <c r="C23" s="4" t="s">
        <v>17</v>
      </c>
      <c r="D23" s="3">
        <f>2+1</f>
        <v>3</v>
      </c>
      <c r="E23" s="48"/>
      <c r="F23" s="17">
        <f>D23*E23</f>
        <v>0</v>
      </c>
    </row>
    <row r="24" spans="1:6" x14ac:dyDescent="0.25">
      <c r="A24" s="27" t="s">
        <v>46</v>
      </c>
      <c r="B24" s="3" t="s">
        <v>27</v>
      </c>
      <c r="C24" s="4" t="s">
        <v>17</v>
      </c>
      <c r="D24" s="3">
        <f t="shared" ref="D24:D32" si="1">2+1</f>
        <v>3</v>
      </c>
      <c r="E24" s="48"/>
      <c r="F24" s="17">
        <f>D24*E24</f>
        <v>0</v>
      </c>
    </row>
    <row r="25" spans="1:6" x14ac:dyDescent="0.25">
      <c r="A25" s="27" t="s">
        <v>47</v>
      </c>
      <c r="B25" s="3" t="s">
        <v>72</v>
      </c>
      <c r="C25" s="4" t="s">
        <v>3</v>
      </c>
      <c r="D25" s="3">
        <v>6</v>
      </c>
      <c r="E25" s="48"/>
      <c r="F25" s="17">
        <f>D25*E25</f>
        <v>0</v>
      </c>
    </row>
    <row r="26" spans="1:6" x14ac:dyDescent="0.25">
      <c r="A26" s="27" t="s">
        <v>48</v>
      </c>
      <c r="B26" s="3" t="s">
        <v>26</v>
      </c>
      <c r="C26" s="4" t="s">
        <v>15</v>
      </c>
      <c r="D26" s="3">
        <v>100</v>
      </c>
      <c r="E26" s="48"/>
      <c r="F26" s="17">
        <f t="shared" si="0"/>
        <v>0</v>
      </c>
    </row>
    <row r="27" spans="1:6" x14ac:dyDescent="0.25">
      <c r="A27" s="27" t="s">
        <v>49</v>
      </c>
      <c r="B27" s="3" t="s">
        <v>25</v>
      </c>
      <c r="C27" s="4" t="s">
        <v>15</v>
      </c>
      <c r="D27" s="3">
        <v>40</v>
      </c>
      <c r="E27" s="48"/>
      <c r="F27" s="17">
        <f t="shared" si="0"/>
        <v>0</v>
      </c>
    </row>
    <row r="28" spans="1:6" x14ac:dyDescent="0.25">
      <c r="A28" s="27" t="s">
        <v>50</v>
      </c>
      <c r="B28" s="3" t="s">
        <v>16</v>
      </c>
      <c r="C28" s="4" t="s">
        <v>17</v>
      </c>
      <c r="D28" s="3">
        <f>3</f>
        <v>3</v>
      </c>
      <c r="E28" s="48"/>
      <c r="F28" s="17">
        <f t="shared" si="0"/>
        <v>0</v>
      </c>
    </row>
    <row r="29" spans="1:6" x14ac:dyDescent="0.25">
      <c r="A29" s="27" t="s">
        <v>51</v>
      </c>
      <c r="B29" s="3" t="s">
        <v>20</v>
      </c>
      <c r="C29" s="4" t="s">
        <v>17</v>
      </c>
      <c r="D29" s="3">
        <f>2</f>
        <v>2</v>
      </c>
      <c r="E29" s="48"/>
      <c r="F29" s="17">
        <f t="shared" si="0"/>
        <v>0</v>
      </c>
    </row>
    <row r="30" spans="1:6" x14ac:dyDescent="0.25">
      <c r="A30" s="27" t="s">
        <v>52</v>
      </c>
      <c r="B30" s="3" t="s">
        <v>21</v>
      </c>
      <c r="C30" s="4" t="s">
        <v>17</v>
      </c>
      <c r="D30" s="3">
        <f>2</f>
        <v>2</v>
      </c>
      <c r="E30" s="48"/>
      <c r="F30" s="17">
        <f t="shared" si="0"/>
        <v>0</v>
      </c>
    </row>
    <row r="31" spans="1:6" x14ac:dyDescent="0.25">
      <c r="A31" s="27" t="s">
        <v>53</v>
      </c>
      <c r="B31" s="3" t="s">
        <v>23</v>
      </c>
      <c r="C31" s="4" t="s">
        <v>17</v>
      </c>
      <c r="D31" s="3">
        <f>2+1</f>
        <v>3</v>
      </c>
      <c r="E31" s="48"/>
      <c r="F31" s="17">
        <f t="shared" si="0"/>
        <v>0</v>
      </c>
    </row>
    <row r="32" spans="1:6" x14ac:dyDescent="0.25">
      <c r="A32" s="27" t="s">
        <v>54</v>
      </c>
      <c r="B32" s="3" t="s">
        <v>28</v>
      </c>
      <c r="C32" s="4" t="s">
        <v>17</v>
      </c>
      <c r="D32" s="3">
        <f t="shared" si="1"/>
        <v>3</v>
      </c>
      <c r="E32" s="48"/>
      <c r="F32" s="17">
        <f t="shared" si="0"/>
        <v>0</v>
      </c>
    </row>
    <row r="33" spans="1:6" x14ac:dyDescent="0.25">
      <c r="A33" s="27" t="s">
        <v>55</v>
      </c>
      <c r="B33" s="3" t="s">
        <v>84</v>
      </c>
      <c r="C33" s="4" t="s">
        <v>17</v>
      </c>
      <c r="D33" s="3">
        <v>1</v>
      </c>
      <c r="E33" s="48"/>
      <c r="F33" s="17">
        <f t="shared" si="0"/>
        <v>0</v>
      </c>
    </row>
    <row r="34" spans="1:6" x14ac:dyDescent="0.25">
      <c r="A34" s="27" t="s">
        <v>56</v>
      </c>
      <c r="B34" s="3" t="s">
        <v>29</v>
      </c>
      <c r="C34" s="4" t="s">
        <v>17</v>
      </c>
      <c r="D34" s="3">
        <f>1</f>
        <v>1</v>
      </c>
      <c r="E34" s="48"/>
      <c r="F34" s="17">
        <f t="shared" si="0"/>
        <v>0</v>
      </c>
    </row>
    <row r="35" spans="1:6" x14ac:dyDescent="0.25">
      <c r="A35" s="27" t="s">
        <v>57</v>
      </c>
      <c r="B35" s="3" t="s">
        <v>74</v>
      </c>
      <c r="C35" s="4" t="s">
        <v>17</v>
      </c>
      <c r="D35" s="3">
        <v>1</v>
      </c>
      <c r="E35" s="48"/>
      <c r="F35" s="17">
        <v>0</v>
      </c>
    </row>
    <row r="36" spans="1:6" x14ac:dyDescent="0.25">
      <c r="A36" s="27" t="s">
        <v>58</v>
      </c>
      <c r="B36" s="3" t="s">
        <v>24</v>
      </c>
      <c r="C36" s="4" t="s">
        <v>17</v>
      </c>
      <c r="D36" s="3">
        <f>1</f>
        <v>1</v>
      </c>
      <c r="E36" s="48"/>
      <c r="F36" s="17">
        <f t="shared" si="0"/>
        <v>0</v>
      </c>
    </row>
    <row r="37" spans="1:6" x14ac:dyDescent="0.25">
      <c r="A37" s="27" t="s">
        <v>59</v>
      </c>
      <c r="B37" s="3" t="s">
        <v>18</v>
      </c>
      <c r="C37" s="4" t="s">
        <v>15</v>
      </c>
      <c r="D37" s="3">
        <v>100</v>
      </c>
      <c r="E37" s="48"/>
      <c r="F37" s="17">
        <f t="shared" si="0"/>
        <v>0</v>
      </c>
    </row>
    <row r="38" spans="1:6" x14ac:dyDescent="0.25">
      <c r="A38" s="27" t="s">
        <v>60</v>
      </c>
      <c r="B38" s="3" t="s">
        <v>19</v>
      </c>
      <c r="C38" s="4" t="s">
        <v>15</v>
      </c>
      <c r="D38" s="3">
        <v>100</v>
      </c>
      <c r="E38" s="48"/>
      <c r="F38" s="17">
        <f t="shared" si="0"/>
        <v>0</v>
      </c>
    </row>
    <row r="39" spans="1:6" x14ac:dyDescent="0.25">
      <c r="A39" s="27" t="s">
        <v>61</v>
      </c>
      <c r="B39" s="3" t="s">
        <v>73</v>
      </c>
      <c r="C39" s="4" t="s">
        <v>12</v>
      </c>
      <c r="D39" s="3">
        <f>3+2+3+1+1+1+4+2+2+4+2</f>
        <v>25</v>
      </c>
      <c r="E39" s="48"/>
      <c r="F39" s="17">
        <f t="shared" si="0"/>
        <v>0</v>
      </c>
    </row>
    <row r="40" spans="1:6" ht="30" x14ac:dyDescent="0.25">
      <c r="A40" s="27" t="s">
        <v>76</v>
      </c>
      <c r="B40" s="4" t="s">
        <v>83</v>
      </c>
      <c r="C40" s="4" t="s">
        <v>12</v>
      </c>
      <c r="D40" s="3">
        <v>100</v>
      </c>
      <c r="E40" s="48"/>
      <c r="F40" s="17">
        <f t="shared" si="0"/>
        <v>0</v>
      </c>
    </row>
    <row r="41" spans="1:6" ht="15.75" thickBot="1" x14ac:dyDescent="0.3">
      <c r="A41" s="28"/>
      <c r="B41" s="12"/>
      <c r="C41" s="12"/>
      <c r="D41" s="13"/>
      <c r="E41" s="50"/>
      <c r="F41" s="34"/>
    </row>
    <row r="42" spans="1:6" x14ac:dyDescent="0.25">
      <c r="A42" s="29"/>
      <c r="B42" s="35" t="s">
        <v>31</v>
      </c>
      <c r="C42" s="31"/>
      <c r="D42" s="32"/>
      <c r="E42" s="51"/>
      <c r="F42" s="33">
        <f>SUM(F6:F40)</f>
        <v>0</v>
      </c>
    </row>
    <row r="43" spans="1:6" ht="15.75" thickBot="1" x14ac:dyDescent="0.3">
      <c r="A43" s="36"/>
      <c r="B43" s="30" t="s">
        <v>32</v>
      </c>
      <c r="C43" s="37"/>
      <c r="D43" s="38"/>
      <c r="E43" s="52"/>
      <c r="F43" s="39">
        <f>F42*22%</f>
        <v>0</v>
      </c>
    </row>
    <row r="44" spans="1:6" ht="15.75" thickBot="1" x14ac:dyDescent="0.3">
      <c r="A44" s="14"/>
      <c r="B44" s="23" t="s">
        <v>33</v>
      </c>
      <c r="C44" s="15"/>
      <c r="D44" s="16"/>
      <c r="E44" s="53"/>
      <c r="F44" s="40">
        <f>F43+F42</f>
        <v>0</v>
      </c>
    </row>
    <row r="45" spans="1:6" x14ac:dyDescent="0.25">
      <c r="A45" s="8"/>
      <c r="B45" s="10"/>
      <c r="C45" s="11"/>
      <c r="D45" s="8"/>
      <c r="E45" s="54"/>
      <c r="F45" s="8"/>
    </row>
    <row r="46" spans="1:6" x14ac:dyDescent="0.25">
      <c r="B46" s="58" t="s">
        <v>85</v>
      </c>
      <c r="C46" s="2"/>
      <c r="E46" s="55"/>
    </row>
    <row r="47" spans="1:6" x14ac:dyDescent="0.25">
      <c r="B47" s="9"/>
      <c r="C47" s="2"/>
      <c r="E47" s="2"/>
    </row>
    <row r="48" spans="1:6" x14ac:dyDescent="0.25">
      <c r="B48" s="9"/>
      <c r="C48" s="2"/>
      <c r="E48" s="2"/>
    </row>
    <row r="49" spans="2:5" x14ac:dyDescent="0.25">
      <c r="B49" s="5" t="s">
        <v>71</v>
      </c>
      <c r="C49" s="2"/>
      <c r="E49" s="2"/>
    </row>
    <row r="50" spans="2:5" x14ac:dyDescent="0.25">
      <c r="B50" s="1"/>
      <c r="C50" s="2"/>
      <c r="E50" s="2"/>
    </row>
    <row r="51" spans="2:5" x14ac:dyDescent="0.25">
      <c r="B51" s="1"/>
      <c r="C51" s="2"/>
      <c r="E51" s="2"/>
    </row>
    <row r="52" spans="2:5" x14ac:dyDescent="0.25">
      <c r="B52" s="1"/>
      <c r="C52" s="2"/>
      <c r="E52" s="2"/>
    </row>
    <row r="53" spans="2:5" x14ac:dyDescent="0.25">
      <c r="B53" s="1"/>
      <c r="C53" s="2"/>
      <c r="E53" s="2"/>
    </row>
    <row r="54" spans="2:5" x14ac:dyDescent="0.25">
      <c r="B54" s="1"/>
      <c r="C54" s="2"/>
      <c r="E54" s="2"/>
    </row>
    <row r="55" spans="2:5" x14ac:dyDescent="0.25">
      <c r="B55" s="1"/>
      <c r="C55" s="2"/>
      <c r="E55" s="2"/>
    </row>
    <row r="56" spans="2:5" x14ac:dyDescent="0.25">
      <c r="B56" s="1"/>
      <c r="C56" s="2"/>
      <c r="E56" s="2"/>
    </row>
    <row r="57" spans="2:5" x14ac:dyDescent="0.25">
      <c r="B57" s="1"/>
      <c r="C57" s="2"/>
      <c r="E57" s="2"/>
    </row>
    <row r="58" spans="2:5" x14ac:dyDescent="0.25">
      <c r="B58" s="1"/>
      <c r="C58" s="2"/>
      <c r="E58" s="2"/>
    </row>
    <row r="59" spans="2:5" x14ac:dyDescent="0.25">
      <c r="B59" s="1"/>
      <c r="C59" s="2"/>
      <c r="E59" s="2"/>
    </row>
    <row r="60" spans="2:5" x14ac:dyDescent="0.25">
      <c r="B60" s="1"/>
      <c r="C60" s="2"/>
      <c r="E60" s="2"/>
    </row>
    <row r="61" spans="2:5" x14ac:dyDescent="0.25">
      <c r="B61" s="1"/>
      <c r="C61" s="2"/>
      <c r="E61" s="2"/>
    </row>
    <row r="62" spans="2:5" x14ac:dyDescent="0.25">
      <c r="B62" s="1"/>
      <c r="C62" s="2"/>
      <c r="E62" s="2"/>
    </row>
    <row r="63" spans="2:5" x14ac:dyDescent="0.25">
      <c r="B63" s="1"/>
      <c r="C63" s="2"/>
      <c r="E63" s="2"/>
    </row>
  </sheetData>
  <mergeCells count="1">
    <mergeCell ref="E4:F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e64</dc:creator>
  <cp:lastModifiedBy>PC</cp:lastModifiedBy>
  <cp:lastPrinted>2025-02-25T12:34:35Z</cp:lastPrinted>
  <dcterms:created xsi:type="dcterms:W3CDTF">2014-01-29T05:58:45Z</dcterms:created>
  <dcterms:modified xsi:type="dcterms:W3CDTF">2025-02-25T12:34:40Z</dcterms:modified>
</cp:coreProperties>
</file>